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80971131-49A1-48F5-AA86-965AEADE6327}" xr6:coauthVersionLast="45" xr6:coauthVersionMax="45" xr10:uidLastSave="{00000000-0000-0000-0000-000000000000}"/>
  <bookViews>
    <workbookView xWindow="28680" yWindow="-120" windowWidth="29040" windowHeight="15990" xr2:uid="{A6181AED-D910-4853-B3C8-B2675B6E35C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<sst xmlns="http://schemas.openxmlformats.org/spreadsheetml/2006/main" count="684" uniqueCount="133">
  <si>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South-East SA (S1) REZ Connection Costs</t>
  </si>
  <si>
    <t>Indirect Cost Selection</t>
  </si>
  <si>
    <t>Project Description: 300 MVA connection to 275 kV network including new connection substation, 275/132 kV transformer and 2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</si>
  <si>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</si>
  <si>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</si>
  <si>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</si>
  <si>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</si>
  <si>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</si>
  <si>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</si>
  <si>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</si>
  <si>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</si>
  <si>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</si>
  <si>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</si>
  <si>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</si>
  <si>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</si>
  <si>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</si>
  <si>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</si>
  <si>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</si>
  <si>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</si>
  <si>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</si>
  <si>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</si>
  <si>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</si>
  <si>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</si>
  <si>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</si>
  <si>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</si>
  <si>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</si>
  <si>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</si>
  <si>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</si>
  <si>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</si>
  <si>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</si>
  <si>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</si>
  <si>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</si>
  <si>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</si>
  <si>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</si>
  <si>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</si>
  <si>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</si>
  <si>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</si>
  <si>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</si>
  <si>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</si>
  <si>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</si>
  <si>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</si>
  <si>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</si>
  <si>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</si>
  <si>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</si>
  <si>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</si>
  <si>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</si>
  <si>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</si>
  <si>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</si>
  <si>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</si>
  <si>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</si>
  <si>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</si>
  <si>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</si>
  <si>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</si>
  <si>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</si>
  <si>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</si>
  <si>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</si>
  <si>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</si>
  <si>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</si>
  <si>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</si>
  <si>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</si>
  <si>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</si>
  <si>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</si>
  <si>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</si>
  <si>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</si>
  <si>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</si>
  <si>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</si>
  <si>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</si>
  <si>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</si>
  <si>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</si>
  <si>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</si>
  <si>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</si>
  <si>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</si>
  <si>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</si>
  <si>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</si>
  <si>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</si>
  <si>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</si>
  <si>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</si>
  <si>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</si>
  <si>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</si>
  <si>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</si>
  <si>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</si>
  <si>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</si>
  <si>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</si>
  <si>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</si>
  <si>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</si>
  <si>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SA</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</si>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</sst>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77B53-4586-479B-97C7-90CDD10525EC}">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13349324.865947131</v>
      </c>
      <c r="G20" s="24">
        <v>3418082.4694548394</v>
      </c>
      <c r="H20" s="24">
        <v>3635594.3352959999</v>
      </c>
      <c r="I20" s="24">
        <v>1861596.1691711999</v>
      </c>
      <c r="J20" s="24">
        <v>0</v>
      </c>
      <c r="K20" s="24">
        <v>528188.37712358392</v>
      </c>
      <c r="L20" s="24">
        <v>0</v>
      </c>
      <c r="M20" s="24">
        <v>854301.01490151009</v>
      </c>
      <c r="N20" s="24">
        <v>570937.5</v>
      </c>
      <c r="O20" s="25">
        <v>2480625</v>
      </c>
    </row>
    <row r="21" spans="4:15" ht="15.75" thickBot="1" x14ac:dyDescent="0.3">
      <c r="D21" s="26">
        <v>2</v>
      </c>
      <c r="E21" t="s">
        <v>26</v>
      </c>
      <c r="F21" s="23">
        <v>21000899.082727425</v>
      </c>
      <c r="G21" s="24">
        <v>6809954.9931433992</v>
      </c>
      <c r="H21" s="24">
        <v>8947722.3193800002</v>
      </c>
      <c r="I21" s="24">
        <v>1334779.1531100001</v>
      </c>
      <c r="J21" s="24">
        <v>1562790.8572160001</v>
      </c>
      <c r="K21" s="24">
        <v>776085.39659999998</v>
      </c>
      <c r="L21" s="24">
        <v>308739.64850399992</v>
      </c>
      <c r="M21" s="24">
        <v>1231764.2147740251</v>
      </c>
      <c r="N21" s="24">
        <v>5437.5</v>
      </c>
      <c r="O21" s="25">
        <v>23625</v>
      </c>
    </row>
    <row r="22" spans="4:15" ht="15.75" thickBot="1" x14ac:dyDescent="0.3">
      <c r="D22" s="27"/>
      <c r="E22" s="28" t="s">
        <v>27</v>
      </c>
      <c r="F22" s="29">
        <v>34350223.94867456</v>
      </c>
      <c r="G22" s="30">
        <v>10228037.462598238</v>
      </c>
      <c r="H22" s="30">
        <v>12583316.654676</v>
      </c>
      <c r="I22" s="30">
        <v>3196375.3222812</v>
      </c>
      <c r="J22" s="30">
        <v>1562790.8572160001</v>
      </c>
      <c r="K22" s="30">
        <v>1304273.7737235839</v>
      </c>
      <c r="L22" s="30">
        <v>308739.64850399992</v>
      </c>
      <c r="M22" s="30">
        <v>2086065.2296755351</v>
      </c>
      <c r="N22" s="30">
        <v>576375</v>
      </c>
      <c r="O22" s="31">
        <v>2504250</v>
      </c>
    </row>
    <row r="23" spans="4:15" x14ac:dyDescent="0.25">
      <c r="E23" s="32" t="s">
        <v>28</v>
      </c>
      <c r="F23" s="33"/>
      <c r="G23" s="34"/>
      <c r="H23" s="34"/>
      <c r="I23" s="34"/>
      <c r="J23" s="34"/>
      <c r="K23" s="34"/>
      <c r="L23" s="34"/>
      <c r="M23" s="34"/>
      <c r="N23" s="34"/>
      <c r="O23" s="34"/>
    </row>
    <row r="24" spans="4:15" x14ac:dyDescent="0.25">
      <c r="E24" s="35" t="s">
        <v>29</v>
      </c>
      <c r="F24" s="23">
        <v>2198414.33</v>
      </c>
      <c r="G24" s="34"/>
      <c r="H24" s="34"/>
      <c r="I24" s="34"/>
      <c r="J24" s="34"/>
      <c r="K24" s="34"/>
      <c r="L24" s="34"/>
      <c r="M24" s="34"/>
      <c r="N24" s="34"/>
      <c r="O24" s="34"/>
    </row>
    <row r="25" spans="4:15" x14ac:dyDescent="0.25">
      <c r="D25" s="27"/>
      <c r="E25" s="35" t="s">
        <v>30</v>
      </c>
      <c r="F25" s="23">
        <v>879365.73</v>
      </c>
      <c r="G25" s="34"/>
      <c r="H25" s="34"/>
      <c r="I25" s="34"/>
      <c r="J25" s="34"/>
      <c r="K25" s="34"/>
      <c r="L25" s="34"/>
      <c r="M25" s="34"/>
      <c r="N25" s="34"/>
      <c r="O25" s="34"/>
    </row>
    <row r="26" spans="4:15" x14ac:dyDescent="0.25">
      <c r="E26" s="35" t="s">
        <v>31</v>
      </c>
      <c r="F26" s="23">
        <v>934326.09</v>
      </c>
      <c r="G26" s="34"/>
      <c r="H26" s="34"/>
      <c r="I26" s="34"/>
      <c r="J26" s="34"/>
      <c r="K26" s="34"/>
      <c r="L26" s="34"/>
      <c r="M26" s="34"/>
      <c r="N26" s="34"/>
      <c r="O26" s="34"/>
    </row>
    <row r="27" spans="4:15" x14ac:dyDescent="0.25">
      <c r="E27" s="35" t="s">
        <v>32</v>
      </c>
      <c r="F27" s="23">
        <v>604563.93999999994</v>
      </c>
      <c r="G27" s="34"/>
      <c r="H27" s="34"/>
      <c r="I27" s="34"/>
      <c r="J27" s="34"/>
      <c r="K27" s="34"/>
      <c r="L27" s="34"/>
      <c r="M27" s="34"/>
      <c r="N27" s="34"/>
      <c r="O27" s="34"/>
    </row>
    <row r="28" spans="4:15" x14ac:dyDescent="0.25">
      <c r="E28" s="35" t="s">
        <v>33</v>
      </c>
      <c r="F28" s="23">
        <v>549603.57999999996</v>
      </c>
      <c r="G28" s="34"/>
      <c r="H28" s="34"/>
      <c r="I28" s="34"/>
      <c r="J28" s="34"/>
      <c r="K28" s="34"/>
      <c r="L28" s="34"/>
      <c r="M28" s="34"/>
      <c r="N28" s="34"/>
      <c r="O28" s="34"/>
    </row>
    <row r="29" spans="4:15" x14ac:dyDescent="0.25">
      <c r="E29" s="35" t="s">
        <v>34</v>
      </c>
      <c r="F29" s="23">
        <v>329762.15000000002</v>
      </c>
      <c r="G29" s="34"/>
      <c r="H29" s="34"/>
      <c r="I29" s="34"/>
      <c r="J29" s="34"/>
      <c r="K29" s="34"/>
      <c r="L29" s="34"/>
      <c r="M29" s="34"/>
      <c r="N29" s="34"/>
      <c r="O29" s="34"/>
    </row>
    <row r="30" spans="4:15" ht="15.75" thickBot="1" x14ac:dyDescent="0.3">
      <c r="E30" s="36" t="s">
        <v>35</v>
      </c>
      <c r="F30" s="37">
        <v>5496035.8300000001</v>
      </c>
      <c r="G30" s="34"/>
      <c r="H30" s="34"/>
      <c r="I30" s="34"/>
      <c r="J30" s="34"/>
      <c r="K30" s="34"/>
      <c r="L30" s="34"/>
      <c r="M30" s="34"/>
      <c r="N30" s="34"/>
      <c r="O30" s="34"/>
    </row>
    <row r="31" spans="4:15" ht="15.75" thickBot="1" x14ac:dyDescent="0.3">
      <c r="D31" s="27"/>
      <c r="E31" s="38" t="s">
        <v>36</v>
      </c>
      <c r="F31" s="39">
        <v>39846259.780000001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2BBC6-AC44-4594-90EF-C0E3DD51121B}">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26973278.23</v>
      </c>
      <c r="F16" s="34">
        <v>8417314.9000000004</v>
      </c>
      <c r="G16" s="34">
        <v>9971615</v>
      </c>
      <c r="H16" s="34">
        <v>2486922.5</v>
      </c>
      <c r="I16" s="34">
        <v>1283568.5</v>
      </c>
      <c r="J16" s="34">
        <v>1042067.7</v>
      </c>
      <c r="K16" s="34">
        <v>251326.6</v>
      </c>
      <c r="L16" s="34">
        <v>1665463.0299999998</v>
      </c>
      <c r="M16" s="34">
        <v>265000</v>
      </c>
      <c r="N16" s="44">
        <v>1590000</v>
      </c>
    </row>
    <row r="17" spans="4:14" x14ac:dyDescent="0.25">
      <c r="D17" s="42" t="s">
        <v>42</v>
      </c>
      <c r="E17" s="43">
        <v>28636792.112698801</v>
      </c>
      <c r="F17" s="34">
        <v>8742572.1566399988</v>
      </c>
      <c r="G17" s="34">
        <v>10652249.331600001</v>
      </c>
      <c r="H17" s="34">
        <v>2679346.1137199998</v>
      </c>
      <c r="I17" s="34">
        <v>1347233.4976000001</v>
      </c>
      <c r="J17" s="34">
        <v>1116656.4037488</v>
      </c>
      <c r="K17" s="34">
        <v>266154.86939999997</v>
      </c>
      <c r="L17" s="34">
        <v>2004079.7399900001</v>
      </c>
      <c r="M17" s="34">
        <v>397500</v>
      </c>
      <c r="N17" s="44">
        <v>1431000</v>
      </c>
    </row>
    <row r="18" spans="4:14" x14ac:dyDescent="0.25">
      <c r="D18" s="45" t="s">
        <v>43</v>
      </c>
      <c r="E18" s="43">
        <v>684314.15458257496</v>
      </c>
      <c r="F18" s="34">
        <v>29013.247077039996</v>
      </c>
      <c r="G18" s="34">
        <v>166614.961668</v>
      </c>
      <c r="H18" s="34">
        <v>57563.645751599994</v>
      </c>
      <c r="I18" s="34">
        <v>0</v>
      </c>
      <c r="J18" s="34">
        <v>0</v>
      </c>
      <c r="K18" s="34">
        <v>0</v>
      </c>
      <c r="L18" s="34">
        <v>1822.300085935</v>
      </c>
      <c r="M18" s="34">
        <v>0</v>
      </c>
      <c r="N18" s="44">
        <v>429300</v>
      </c>
    </row>
    <row r="19" spans="4:14" ht="15.75" thickBot="1" x14ac:dyDescent="0.3">
      <c r="D19" s="45" t="s">
        <v>44</v>
      </c>
      <c r="E19" s="43">
        <v>5029117.6813931838</v>
      </c>
      <c r="F19" s="34">
        <v>1456452.0588811999</v>
      </c>
      <c r="G19" s="34">
        <v>1764452.3614080003</v>
      </c>
      <c r="H19" s="34">
        <v>459465.56280960003</v>
      </c>
      <c r="I19" s="34">
        <v>215557.35961600003</v>
      </c>
      <c r="J19" s="34">
        <v>187617.369974784</v>
      </c>
      <c r="K19" s="34">
        <v>42584.779103999994</v>
      </c>
      <c r="L19" s="34">
        <v>80163.189599600009</v>
      </c>
      <c r="M19" s="34">
        <v>178874.99999999997</v>
      </c>
      <c r="N19" s="44">
        <v>643949.99999999988</v>
      </c>
    </row>
    <row r="20" spans="4:14" ht="15.75" thickBot="1" x14ac:dyDescent="0.3">
      <c r="D20" s="46" t="s">
        <v>45</v>
      </c>
      <c r="E20" s="47">
        <v>34350223.94867456</v>
      </c>
      <c r="F20" s="48">
        <v>10228037.462598238</v>
      </c>
      <c r="G20" s="49">
        <v>12583316.654676002</v>
      </c>
      <c r="H20" s="49">
        <v>3196375.3222812</v>
      </c>
      <c r="I20" s="49">
        <v>1562790.8572160001</v>
      </c>
      <c r="J20" s="49">
        <v>1304273.7737235841</v>
      </c>
      <c r="K20" s="49">
        <v>308739.64850399998</v>
      </c>
      <c r="L20" s="49">
        <v>2086065.2296755351</v>
      </c>
      <c r="M20" s="49">
        <v>576375</v>
      </c>
      <c r="N20" s="50">
        <v>2504250</v>
      </c>
    </row>
    <row r="21" spans="4:14" x14ac:dyDescent="0.25">
      <c r="D21" s="51" t="s">
        <v>46</v>
      </c>
      <c r="E21" s="52"/>
      <c r="F21" s="53"/>
      <c r="G21" s="53"/>
      <c r="H21" s="53"/>
      <c r="I21" s="53"/>
      <c r="J21" s="53"/>
      <c r="K21" s="53"/>
      <c r="L21" s="53"/>
      <c r="M21" s="53"/>
      <c r="N21" s="53"/>
    </row>
    <row r="22" spans="4:14" x14ac:dyDescent="0.25">
      <c r="D22" s="54" t="s">
        <v>29</v>
      </c>
      <c r="E22" s="55">
        <v>2198414.3327151719</v>
      </c>
      <c r="F22" s="34"/>
      <c r="G22" s="34"/>
      <c r="H22" s="34"/>
      <c r="I22" s="34"/>
      <c r="J22" s="34"/>
      <c r="K22" s="34"/>
      <c r="L22" s="34"/>
      <c r="M22" s="34"/>
      <c r="N22" s="34"/>
    </row>
    <row r="23" spans="4:14" x14ac:dyDescent="0.25">
      <c r="D23" s="54" t="s">
        <v>30</v>
      </c>
      <c r="E23" s="55">
        <v>879365.73308606877</v>
      </c>
      <c r="F23" s="34"/>
      <c r="G23" s="34"/>
      <c r="H23" s="34"/>
      <c r="I23" s="34"/>
      <c r="J23" s="34"/>
      <c r="K23" s="34"/>
      <c r="L23" s="34"/>
      <c r="M23" s="34"/>
      <c r="N23" s="34"/>
    </row>
    <row r="24" spans="4:14" x14ac:dyDescent="0.25">
      <c r="D24" s="54" t="s">
        <v>31</v>
      </c>
      <c r="E24" s="55">
        <v>934326.09140394814</v>
      </c>
      <c r="F24" s="34"/>
      <c r="G24" s="34"/>
      <c r="H24" s="34"/>
      <c r="I24" s="34"/>
      <c r="J24" s="34"/>
      <c r="K24" s="34"/>
      <c r="L24" s="34"/>
      <c r="M24" s="34"/>
      <c r="N24" s="34"/>
    </row>
    <row r="25" spans="4:14" x14ac:dyDescent="0.25">
      <c r="D25" s="54" t="s">
        <v>32</v>
      </c>
      <c r="E25" s="55">
        <v>604563.94149667234</v>
      </c>
      <c r="F25" s="34"/>
      <c r="G25" s="34"/>
      <c r="H25" s="34"/>
      <c r="I25" s="34"/>
      <c r="J25" s="34"/>
      <c r="K25" s="34"/>
      <c r="L25" s="34"/>
      <c r="M25" s="34"/>
      <c r="N25" s="34"/>
    </row>
    <row r="26" spans="4:14" x14ac:dyDescent="0.25">
      <c r="D26" s="54" t="s">
        <v>33</v>
      </c>
      <c r="E26" s="55">
        <v>549603.58317879296</v>
      </c>
      <c r="F26" s="34"/>
      <c r="G26" s="34"/>
      <c r="H26" s="34"/>
      <c r="I26" s="34"/>
      <c r="J26" s="34"/>
      <c r="K26" s="34"/>
      <c r="L26" s="34"/>
      <c r="M26" s="34"/>
      <c r="N26" s="34"/>
    </row>
    <row r="27" spans="4:14" x14ac:dyDescent="0.25">
      <c r="D27" s="54" t="s">
        <v>34</v>
      </c>
      <c r="E27" s="55">
        <v>329762.14990727574</v>
      </c>
      <c r="F27" s="34"/>
      <c r="G27" s="34"/>
      <c r="H27" s="34"/>
      <c r="I27" s="34"/>
      <c r="J27" s="34"/>
      <c r="K27" s="34"/>
      <c r="L27" s="34"/>
      <c r="M27" s="34"/>
      <c r="N27" s="34"/>
    </row>
    <row r="28" spans="4:14" ht="15.75" thickBot="1" x14ac:dyDescent="0.3">
      <c r="D28" s="56" t="s">
        <v>35</v>
      </c>
      <c r="E28" s="52">
        <v>5496035.8317879299</v>
      </c>
      <c r="F28" s="34"/>
      <c r="G28" s="34"/>
      <c r="H28" s="34"/>
      <c r="I28" s="34"/>
      <c r="J28" s="34"/>
      <c r="K28" s="34"/>
      <c r="L28" s="34"/>
      <c r="M28" s="34"/>
      <c r="N28" s="34"/>
    </row>
    <row r="29" spans="4:14" ht="15.75" thickBot="1" x14ac:dyDescent="0.3">
      <c r="D29" s="46" t="s">
        <v>36</v>
      </c>
      <c r="E29" s="57">
        <v>39846259.780462489</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0549D-5785-4782-9738-803E8EF8766D}">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10</v>
      </c>
      <c r="J21" s="60" t="s">
        <v>64</v>
      </c>
      <c r="K21" s="67">
        <v>2722487.9</v>
      </c>
      <c r="L21" s="67">
        <v>2754150</v>
      </c>
      <c r="M21" s="67">
        <v>1410255</v>
      </c>
      <c r="N21" s="67">
        <v>0</v>
      </c>
      <c r="O21" s="67">
        <v>410302.7</v>
      </c>
      <c r="P21" s="67">
        <v>0</v>
      </c>
      <c r="Q21" s="67">
        <v>744202.7</v>
      </c>
      <c r="R21" s="67">
        <v>262500</v>
      </c>
      <c r="S21" s="67">
        <v>1575000</v>
      </c>
      <c r="T21" s="67">
        <v>9878898.3000000007</v>
      </c>
      <c r="U21" s="68">
        <v>0.74002980669083418</v>
      </c>
    </row>
    <row r="22" spans="1:21" x14ac:dyDescent="0.25">
      <c r="A22" t="b">
        <v>1</v>
      </c>
      <c r="B22" t="b">
        <v>1</v>
      </c>
      <c r="D22" s="65" t="s">
        <v>65</v>
      </c>
      <c r="E22" s="60" t="s">
        <v>66</v>
      </c>
      <c r="F22" s="60" t="s">
        <v>66</v>
      </c>
      <c r="G22" s="60" t="s">
        <v>66</v>
      </c>
      <c r="H22" s="60" t="s">
        <v>66</v>
      </c>
      <c r="I22" s="66" t="s">
        <v>66</v>
      </c>
      <c r="J22" s="60" t="s">
        <v>66</v>
      </c>
      <c r="K22" s="67">
        <v>2722487.9</v>
      </c>
      <c r="L22" s="67">
        <v>2754150</v>
      </c>
      <c r="M22" s="67">
        <v>1410255</v>
      </c>
      <c r="N22" s="67">
        <v>0</v>
      </c>
      <c r="O22" s="67">
        <v>410302.7</v>
      </c>
      <c r="P22" s="67">
        <v>0</v>
      </c>
      <c r="Q22" s="67">
        <v>744202.7</v>
      </c>
      <c r="R22" s="67">
        <v>262500</v>
      </c>
      <c r="S22" s="67">
        <v>1575000</v>
      </c>
      <c r="T22" s="67">
        <v>9878898.3000000007</v>
      </c>
      <c r="U22" s="68">
        <v>0.74002980669083418</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5"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-0.1</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3.3600000000000005E-2</v>
      </c>
      <c r="L32" s="60">
        <v>5.5944000000000008E-2</v>
      </c>
      <c r="M32" s="60">
        <v>5.5944000000000008E-2</v>
      </c>
      <c r="N32" s="60">
        <v>0</v>
      </c>
      <c r="O32" s="60">
        <v>5.5944000000000008E-2</v>
      </c>
      <c r="P32" s="60">
        <v>5.5944000000000008E-2</v>
      </c>
      <c r="Q32" s="60">
        <v>6.720000000000001E-2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-0.1</v>
      </c>
      <c r="T33" s="60" t="s">
        <v>66</v>
      </c>
      <c r="U33" s="68" t="s">
        <v>66</v>
      </c>
    </row>
    <row r="34" spans="1:21" x14ac:dyDescent="0.25">
      <c r="A34" t="b">
        <v>1</v>
      </c>
      <c r="B34" t="b">
        <v>1</v>
      </c>
      <c r="D34" s="65" t="s">
        <v>89</v>
      </c>
      <c r="E34" s="60" t="s">
        <v>66</v>
      </c>
      <c r="F34" s="60" t="s">
        <v>66</v>
      </c>
      <c r="G34" s="60" t="s">
        <v>66</v>
      </c>
      <c r="H34" s="60" t="s">
        <v>66</v>
      </c>
      <c r="I34" s="66" t="s">
        <v>66</v>
      </c>
      <c r="J34" s="60" t="s">
        <v>66</v>
      </c>
      <c r="K34" s="60">
        <v>2882025.6909399997</v>
      </c>
      <c r="L34" s="60">
        <v>3004623.4175999998</v>
      </c>
      <c r="M34" s="60">
        <v>1538509.2307199999</v>
      </c>
      <c r="N34" s="60">
        <v>0</v>
      </c>
      <c r="O34" s="60">
        <v>447617.26874879998</v>
      </c>
      <c r="P34" s="60">
        <v>0</v>
      </c>
      <c r="Q34" s="60">
        <v>820260.21594000002</v>
      </c>
      <c r="R34" s="60">
        <v>393750</v>
      </c>
      <c r="S34" s="60">
        <v>1417500</v>
      </c>
      <c r="T34" s="60">
        <v>10504285.823948799</v>
      </c>
      <c r="U34" s="68">
        <v>0.7868776832860096</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17292.154145639997</v>
      </c>
      <c r="L45" s="60">
        <v>90138.702527999994</v>
      </c>
      <c r="M45" s="60">
        <v>46155.276921599994</v>
      </c>
      <c r="N45" s="60">
        <v>0</v>
      </c>
      <c r="O45" s="60">
        <v>0</v>
      </c>
      <c r="P45" s="60">
        <v>0</v>
      </c>
      <c r="Q45" s="60">
        <v>1230.39032391</v>
      </c>
      <c r="R45" s="60">
        <v>0</v>
      </c>
      <c r="S45" s="60">
        <v>425250</v>
      </c>
      <c r="T45" s="60">
        <v>580066.52391915</v>
      </c>
      <c r="U45" s="68">
        <v>4.3452873440726951E-2</v>
      </c>
    </row>
    <row r="46" spans="1:21" x14ac:dyDescent="0.25">
      <c r="A46" t="b">
        <v>1</v>
      </c>
      <c r="B46" t="b">
        <v>1</v>
      </c>
      <c r="D46" s="65" t="s">
        <v>104</v>
      </c>
      <c r="E46" s="60" t="s">
        <v>66</v>
      </c>
      <c r="F46" s="60" t="s">
        <v>66</v>
      </c>
      <c r="G46" s="60" t="s">
        <v>66</v>
      </c>
      <c r="H46" s="60" t="s">
        <v>66</v>
      </c>
      <c r="I46" s="66" t="s">
        <v>66</v>
      </c>
      <c r="J46" s="60" t="s">
        <v>66</v>
      </c>
      <c r="K46" s="60">
        <v>2899317.8450856395</v>
      </c>
      <c r="L46" s="60">
        <v>3094762.1201279997</v>
      </c>
      <c r="M46" s="60">
        <v>1584664.5076416</v>
      </c>
      <c r="N46" s="60">
        <v>0</v>
      </c>
      <c r="O46" s="60">
        <v>447617.26874879998</v>
      </c>
      <c r="P46" s="60">
        <v>0</v>
      </c>
      <c r="Q46" s="60">
        <v>821490.60626391007</v>
      </c>
      <c r="R46" s="60">
        <v>393750</v>
      </c>
      <c r="S46" s="60">
        <v>1842750</v>
      </c>
      <c r="T46" s="60">
        <v>11084352.347867951</v>
      </c>
      <c r="U46" s="68">
        <v>0.83033055672673672</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518764.62436919997</v>
      </c>
      <c r="L52" s="60">
        <v>540832.21516800008</v>
      </c>
      <c r="M52" s="60">
        <v>276931.66152960004</v>
      </c>
      <c r="N52" s="60">
        <v>0</v>
      </c>
      <c r="O52" s="60">
        <v>80571.108374784002</v>
      </c>
      <c r="P52" s="60">
        <v>0</v>
      </c>
      <c r="Q52" s="60">
        <v>32810.408637600005</v>
      </c>
      <c r="R52" s="60">
        <v>177187.49999999997</v>
      </c>
      <c r="S52" s="60">
        <v>637874.99999999988</v>
      </c>
      <c r="T52" s="60">
        <v>2264972.518079184</v>
      </c>
      <c r="U52" s="68">
        <v>0.16966944327326361</v>
      </c>
    </row>
    <row r="53" spans="1:21" x14ac:dyDescent="0.25">
      <c r="A53" t="b">
        <v>1</v>
      </c>
      <c r="B53" t="b">
        <v>1</v>
      </c>
      <c r="D53" s="65" t="s">
        <v>114</v>
      </c>
      <c r="E53" s="60" t="s">
        <v>66</v>
      </c>
      <c r="F53" s="60" t="s">
        <v>66</v>
      </c>
      <c r="G53" s="60" t="s">
        <v>66</v>
      </c>
      <c r="H53" s="60" t="s">
        <v>66</v>
      </c>
      <c r="I53" s="66" t="s">
        <v>66</v>
      </c>
      <c r="J53" s="60" t="s">
        <v>66</v>
      </c>
      <c r="K53" s="60">
        <v>3418082.4694548394</v>
      </c>
      <c r="L53" s="60">
        <v>3635594.3352959999</v>
      </c>
      <c r="M53" s="60">
        <v>1861596.1691711999</v>
      </c>
      <c r="N53" s="60">
        <v>0</v>
      </c>
      <c r="O53" s="60">
        <v>528188.37712358392</v>
      </c>
      <c r="P53" s="60">
        <v>0</v>
      </c>
      <c r="Q53" s="60">
        <v>854301.01490151009</v>
      </c>
      <c r="R53" s="60">
        <v>570937.5</v>
      </c>
      <c r="S53" s="60">
        <v>2480625</v>
      </c>
      <c r="T53" s="60">
        <v>13349324.865947131</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0.34002591850332364</v>
      </c>
    </row>
    <row r="62" spans="1:21" ht="30" x14ac:dyDescent="0.2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0.30560596356936937</v>
      </c>
    </row>
    <row r="63" spans="1:21" x14ac:dyDescent="0.2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0.11482792334273792</v>
      </c>
    </row>
    <row r="64" spans="1:21" x14ac:dyDescent="0.2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5.3523437047725622E-2</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0.81398324246315656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86</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84</v>
      </c>
      <c r="G73" s="60" t="s">
        <v>85</v>
      </c>
      <c r="H73" s="60" t="s">
        <v>70</v>
      </c>
      <c r="I73" s="66" t="s">
        <v>70</v>
      </c>
      <c r="J73" s="60" t="s">
        <v>70</v>
      </c>
      <c r="K73" s="60">
        <v>0</v>
      </c>
      <c r="L73" s="60">
        <v>0</v>
      </c>
      <c r="M73" s="60">
        <v>0</v>
      </c>
      <c r="N73" s="60">
        <v>0</v>
      </c>
      <c r="O73" s="60">
        <v>0</v>
      </c>
      <c r="P73" s="60">
        <v>0</v>
      </c>
      <c r="Q73" s="60">
        <v>0</v>
      </c>
      <c r="R73" s="60">
        <v>0</v>
      </c>
      <c r="S73" s="60">
        <v>-0.1</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13500</v>
      </c>
      <c r="T75" s="60">
        <v>18132506.28875</v>
      </c>
      <c r="U75" s="68">
        <v>0.8634157145997341</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4050</v>
      </c>
      <c r="T86" s="60">
        <v>104247.63066342501</v>
      </c>
      <c r="U86" s="68">
        <v>4.9639603644000838E-3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17550</v>
      </c>
      <c r="T87" s="60">
        <v>18236753.919413425</v>
      </c>
      <c r="U87" s="68">
        <v>0.86837967496413415</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6074.9999999999991</v>
      </c>
      <c r="T93" s="60">
        <v>2764145.1633140002</v>
      </c>
      <c r="U93" s="68">
        <v>0.13162032503586582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23625</v>
      </c>
      <c r="T94" s="60">
        <v>21000899.082727425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CCE84B-A5AC-41B8-9AB7-593BE710347D}"/>
</file>

<file path=customXml/itemProps2.xml><?xml version="1.0" encoding="utf-8"?>
<ds:datastoreItem xmlns:ds="http://schemas.openxmlformats.org/officeDocument/2006/customXml" ds:itemID="{D6866544-9CE9-4479-B29D-7C1F982CCC6C}"/>
</file>

<file path=customXml/itemProps3.xml><?xml version="1.0" encoding="utf-8"?>
<ds:datastoreItem xmlns:ds="http://schemas.openxmlformats.org/officeDocument/2006/customXml" ds:itemID="{835EE5F0-3790-4A5A-80DC-BEA0800D0D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2021-05-19T05:44:03Z</dcterms:created>
  <dcterms:modified xsi:type="dcterms:W3CDTF">2021-05-19T05:44:37Z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